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8C70CF28-1C98-4CE6-8E54-C2D541FEBBF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1" i="2" l="1"/>
  <c r="H97" i="2"/>
  <c r="H27" i="2"/>
  <c r="H104" i="2" l="1"/>
  <c r="H41" i="2" l="1"/>
  <c r="H176" i="2" l="1"/>
  <c r="H175" i="2" l="1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H55" i="2"/>
  <c r="H169" i="2" s="1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H152" i="2" s="1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H80" i="2" s="1"/>
  <c r="I81" i="2"/>
  <c r="J81" i="2"/>
  <c r="K81" i="2"/>
  <c r="K80" i="2" s="1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H19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G80" i="2" l="1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H159" i="2" l="1"/>
  <c r="F159" i="2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<sst xmlns="http://schemas.openxmlformats.org/spreadsheetml/2006/main" count="699" uniqueCount="169">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</sst>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zoomScale="80" zoomScaleSheetLayoutView="80" workbookViewId="0">
      <selection activeCell="F1" sqref="F1:F1048576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99" t="s">
        <v>17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6" customHeight="1" x14ac:dyDescent="0.25">
      <c r="A4" s="4"/>
    </row>
    <row r="5" spans="1:11" ht="57" customHeight="1" x14ac:dyDescent="0.25">
      <c r="A5" s="100" t="s">
        <v>25</v>
      </c>
      <c r="B5" s="100" t="s">
        <v>53</v>
      </c>
      <c r="C5" s="100" t="s">
        <v>24</v>
      </c>
      <c r="D5" s="101" t="s">
        <v>74</v>
      </c>
      <c r="E5" s="101"/>
      <c r="F5" s="101"/>
      <c r="G5" s="101"/>
      <c r="H5" s="101"/>
      <c r="I5" s="101"/>
      <c r="J5" s="101"/>
      <c r="K5" s="100" t="s">
        <v>23</v>
      </c>
    </row>
    <row r="6" spans="1:11" ht="84.6" customHeight="1" x14ac:dyDescent="0.25">
      <c r="A6" s="100"/>
      <c r="B6" s="100"/>
      <c r="C6" s="100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0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57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58.1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47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topLeftCell="A187" zoomScale="90" zoomScaleNormal="90" zoomScaleSheetLayoutView="90" workbookViewId="0">
      <selection activeCell="H1" sqref="H1:H1048576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2.4257812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02" t="s">
        <v>162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5" t="s">
        <v>0</v>
      </c>
      <c r="B4" s="103" t="s">
        <v>164</v>
      </c>
      <c r="C4" s="125" t="s">
        <v>1</v>
      </c>
      <c r="D4" s="125" t="s">
        <v>2</v>
      </c>
      <c r="E4" s="125" t="s">
        <v>3</v>
      </c>
      <c r="F4" s="125"/>
      <c r="G4" s="125"/>
      <c r="H4" s="125"/>
      <c r="I4" s="125"/>
      <c r="J4" s="125"/>
      <c r="K4" s="125"/>
      <c r="L4" s="125"/>
    </row>
    <row r="5" spans="1:15" x14ac:dyDescent="0.2">
      <c r="A5" s="125"/>
      <c r="B5" s="104"/>
      <c r="C5" s="125"/>
      <c r="D5" s="125"/>
      <c r="E5" s="125" t="s">
        <v>4</v>
      </c>
      <c r="F5" s="125"/>
      <c r="G5" s="125"/>
      <c r="H5" s="125"/>
      <c r="I5" s="125"/>
      <c r="J5" s="125"/>
      <c r="K5" s="125"/>
      <c r="L5" s="125"/>
    </row>
    <row r="6" spans="1:15" x14ac:dyDescent="0.2">
      <c r="A6" s="125"/>
      <c r="B6" s="104"/>
      <c r="C6" s="125"/>
      <c r="D6" s="125"/>
      <c r="E6" s="125" t="s">
        <v>5</v>
      </c>
      <c r="F6" s="125" t="s">
        <v>75</v>
      </c>
      <c r="G6" s="125"/>
      <c r="H6" s="125"/>
      <c r="I6" s="125"/>
      <c r="J6" s="125"/>
      <c r="K6" s="125"/>
      <c r="L6" s="125"/>
    </row>
    <row r="7" spans="1:15" x14ac:dyDescent="0.2">
      <c r="A7" s="125"/>
      <c r="B7" s="105"/>
      <c r="C7" s="125"/>
      <c r="D7" s="125"/>
      <c r="E7" s="125"/>
      <c r="F7" s="96" t="s">
        <v>36</v>
      </c>
      <c r="G7" s="96" t="s">
        <v>37</v>
      </c>
      <c r="H7" s="97" t="s">
        <v>38</v>
      </c>
      <c r="I7" s="96" t="s">
        <v>39</v>
      </c>
      <c r="J7" s="96" t="s">
        <v>40</v>
      </c>
      <c r="K7" s="96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3"/>
    </row>
    <row r="10" spans="1:15" ht="20.65" customHeight="1" x14ac:dyDescent="0.2">
      <c r="A10" s="126" t="s">
        <v>6</v>
      </c>
      <c r="B10" s="106" t="s">
        <v>124</v>
      </c>
      <c r="C10" s="124" t="s">
        <v>49</v>
      </c>
      <c r="D10" s="8" t="s">
        <v>5</v>
      </c>
      <c r="E10" s="39">
        <f t="shared" ref="E10:E55" si="0">SUM(F10:L10)</f>
        <v>10513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936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6"/>
      <c r="B11" s="107"/>
      <c r="C11" s="124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95"/>
    </row>
    <row r="12" spans="1:15" x14ac:dyDescent="0.2">
      <c r="A12" s="126"/>
      <c r="B12" s="107"/>
      <c r="C12" s="124"/>
      <c r="D12" s="49" t="s">
        <v>19</v>
      </c>
      <c r="E12" s="39">
        <f t="shared" si="0"/>
        <v>8693</v>
      </c>
      <c r="F12" s="41">
        <f>590+260+50</f>
        <v>900</v>
      </c>
      <c r="G12" s="39">
        <f>675+180</f>
        <v>855</v>
      </c>
      <c r="H12" s="39">
        <v>936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6"/>
      <c r="B13" s="107"/>
      <c r="C13" s="124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6"/>
      <c r="B14" s="107"/>
      <c r="C14" s="124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95"/>
    </row>
    <row r="15" spans="1:15" x14ac:dyDescent="0.2">
      <c r="A15" s="126"/>
      <c r="B15" s="107"/>
      <c r="C15" s="124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6"/>
      <c r="B16" s="108"/>
      <c r="C16" s="124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3" ht="12" customHeight="1" x14ac:dyDescent="0.2">
      <c r="A17" s="134" t="s">
        <v>10</v>
      </c>
      <c r="B17" s="106" t="s">
        <v>125</v>
      </c>
      <c r="C17" s="124" t="s">
        <v>107</v>
      </c>
      <c r="D17" s="8" t="s">
        <v>5</v>
      </c>
      <c r="E17" s="39">
        <f t="shared" si="0"/>
        <v>1164402.0909199999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132159.47399999999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3" ht="14.45" customHeight="1" x14ac:dyDescent="0.2">
      <c r="A18" s="135"/>
      <c r="B18" s="107"/>
      <c r="C18" s="124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3" ht="14.45" customHeight="1" x14ac:dyDescent="0.2">
      <c r="A19" s="135"/>
      <c r="B19" s="107"/>
      <c r="C19" s="124"/>
      <c r="D19" s="49" t="s">
        <v>19</v>
      </c>
      <c r="E19" s="39">
        <f t="shared" si="0"/>
        <v>618685.29999999993</v>
      </c>
      <c r="F19" s="41">
        <f>F26+F33</f>
        <v>73398.3</v>
      </c>
      <c r="G19" s="39">
        <f>G26+G33</f>
        <v>96046</v>
      </c>
      <c r="H19" s="39">
        <f t="shared" ref="H19:L19" si="3">H26+H33</f>
        <v>46835.1</v>
      </c>
      <c r="I19" s="39">
        <f t="shared" si="3"/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</row>
    <row r="20" spans="1:13" ht="14.45" customHeight="1" x14ac:dyDescent="0.2">
      <c r="A20" s="135"/>
      <c r="B20" s="107"/>
      <c r="C20" s="124"/>
      <c r="D20" s="49" t="s">
        <v>13</v>
      </c>
      <c r="E20" s="39">
        <f t="shared" si="0"/>
        <v>395716.79092000006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35324.373999999996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3" ht="24" x14ac:dyDescent="0.2">
      <c r="A21" s="135"/>
      <c r="B21" s="107"/>
      <c r="C21" s="124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3" ht="14.45" customHeight="1" x14ac:dyDescent="0.2">
      <c r="A22" s="135"/>
      <c r="B22" s="107"/>
      <c r="C22" s="124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</row>
    <row r="23" spans="1:13" ht="14.45" customHeight="1" x14ac:dyDescent="0.2">
      <c r="A23" s="135"/>
      <c r="B23" s="107"/>
      <c r="C23" s="124"/>
      <c r="D23" s="49" t="s">
        <v>20</v>
      </c>
      <c r="E23" s="25">
        <f t="shared" si="0"/>
        <v>150000</v>
      </c>
      <c r="F23" s="25">
        <f>F30+E37</f>
        <v>0</v>
      </c>
      <c r="G23" s="25">
        <f t="shared" ref="G23:L23" si="5">G30+F37</f>
        <v>0</v>
      </c>
      <c r="H23" s="39">
        <f t="shared" si="5"/>
        <v>50000</v>
      </c>
      <c r="I23" s="25">
        <f t="shared" si="5"/>
        <v>50000</v>
      </c>
      <c r="J23" s="25">
        <f t="shared" si="5"/>
        <v>50000</v>
      </c>
      <c r="K23" s="25">
        <f t="shared" si="5"/>
        <v>0</v>
      </c>
      <c r="L23" s="25">
        <f t="shared" si="5"/>
        <v>0</v>
      </c>
    </row>
    <row r="24" spans="1:13" ht="14.45" customHeight="1" x14ac:dyDescent="0.2">
      <c r="A24" s="135"/>
      <c r="B24" s="107"/>
      <c r="C24" s="124" t="s">
        <v>49</v>
      </c>
      <c r="D24" s="8" t="s">
        <v>5</v>
      </c>
      <c r="E24" s="39">
        <f t="shared" si="0"/>
        <v>1087836.3983999998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132159.47399999999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</row>
    <row r="25" spans="1:13" ht="14.45" customHeight="1" x14ac:dyDescent="0.2">
      <c r="A25" s="135"/>
      <c r="B25" s="107"/>
      <c r="C25" s="124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3" ht="14.45" customHeight="1" x14ac:dyDescent="0.2">
      <c r="A26" s="135"/>
      <c r="B26" s="107"/>
      <c r="C26" s="124"/>
      <c r="D26" s="49" t="s">
        <v>19</v>
      </c>
      <c r="E26" s="39">
        <f t="shared" si="0"/>
        <v>618685.29999999993</v>
      </c>
      <c r="F26" s="41">
        <f>80050-9297.7+2646</f>
        <v>73398.3</v>
      </c>
      <c r="G26" s="39">
        <f>64238.2+11103.5+20704.3</f>
        <v>96046</v>
      </c>
      <c r="H26" s="39">
        <v>46835.1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3" ht="14.45" customHeight="1" x14ac:dyDescent="0.2">
      <c r="A27" s="135"/>
      <c r="B27" s="107"/>
      <c r="C27" s="124"/>
      <c r="D27" s="49" t="s">
        <v>13</v>
      </c>
      <c r="E27" s="39">
        <f t="shared" si="0"/>
        <v>319151.09840000002</v>
      </c>
      <c r="F27" s="41">
        <v>25940.362000000001</v>
      </c>
      <c r="G27" s="39">
        <f>18954.4+2166.4144+8600+700+4500</f>
        <v>34920.814400000003</v>
      </c>
      <c r="H27" s="39">
        <f>26142.374-500+9682</f>
        <v>35324.373999999996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3" ht="24" x14ac:dyDescent="0.2">
      <c r="A28" s="135"/>
      <c r="B28" s="107"/>
      <c r="C28" s="124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3" ht="14.45" customHeight="1" x14ac:dyDescent="0.2">
      <c r="A29" s="135"/>
      <c r="B29" s="107"/>
      <c r="C29" s="124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3" ht="14.45" customHeight="1" x14ac:dyDescent="0.2">
      <c r="A30" s="135"/>
      <c r="B30" s="107"/>
      <c r="C30" s="124"/>
      <c r="D30" s="49" t="s">
        <v>20</v>
      </c>
      <c r="E30" s="25">
        <f t="shared" si="0"/>
        <v>150000</v>
      </c>
      <c r="F30" s="25">
        <v>0</v>
      </c>
      <c r="G30" s="25">
        <v>0</v>
      </c>
      <c r="H30" s="39">
        <v>50000</v>
      </c>
      <c r="I30" s="25">
        <v>50000</v>
      </c>
      <c r="J30" s="25">
        <v>50000</v>
      </c>
      <c r="K30" s="25">
        <v>0</v>
      </c>
      <c r="L30" s="21">
        <v>0</v>
      </c>
    </row>
    <row r="31" spans="1:13" ht="14.45" customHeight="1" x14ac:dyDescent="0.2">
      <c r="A31" s="135"/>
      <c r="B31" s="107"/>
      <c r="C31" s="124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39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3" ht="14.45" customHeight="1" x14ac:dyDescent="0.2">
      <c r="A32" s="135"/>
      <c r="B32" s="107"/>
      <c r="C32" s="124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35"/>
      <c r="B33" s="107"/>
      <c r="C33" s="124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35"/>
      <c r="B34" s="107"/>
      <c r="C34" s="124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39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35"/>
      <c r="B35" s="107"/>
      <c r="C35" s="124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35"/>
      <c r="B36" s="107"/>
      <c r="C36" s="124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36"/>
      <c r="B37" s="108"/>
      <c r="C37" s="124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6" t="s">
        <v>42</v>
      </c>
      <c r="B38" s="106" t="s">
        <v>126</v>
      </c>
      <c r="C38" s="124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6"/>
      <c r="B39" s="107"/>
      <c r="C39" s="124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6"/>
      <c r="B40" s="107"/>
      <c r="C40" s="124"/>
      <c r="D40" s="49" t="s">
        <v>19</v>
      </c>
      <c r="E40" s="39">
        <f t="shared" si="0"/>
        <v>17189</v>
      </c>
      <c r="F40" s="41">
        <f>900+2877.6-1067.6</f>
        <v>2710</v>
      </c>
      <c r="G40" s="39">
        <f>1579+2190.1+1272.8</f>
        <v>5041.8999999999996</v>
      </c>
      <c r="H40" s="39">
        <v>247.7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6"/>
      <c r="B41" s="107"/>
      <c r="C41" s="124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6"/>
      <c r="B42" s="107"/>
      <c r="C42" s="124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6"/>
      <c r="B43" s="107"/>
      <c r="C43" s="124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6"/>
      <c r="B44" s="108"/>
      <c r="C44" s="124"/>
      <c r="D44" s="49" t="s">
        <v>20</v>
      </c>
      <c r="E44" s="25">
        <f t="shared" si="0"/>
        <v>10656.900000000001</v>
      </c>
      <c r="F44" s="25">
        <v>0</v>
      </c>
      <c r="G44" s="25">
        <v>0</v>
      </c>
      <c r="H44" s="39">
        <v>3552.3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6" t="s">
        <v>43</v>
      </c>
      <c r="B45" s="106" t="s">
        <v>127</v>
      </c>
      <c r="C45" s="124" t="s">
        <v>49</v>
      </c>
      <c r="D45" s="8" t="s">
        <v>5</v>
      </c>
      <c r="E45" s="39">
        <f t="shared" si="0"/>
        <v>32117.5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2510.6999999999998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6"/>
      <c r="B46" s="107"/>
      <c r="C46" s="124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6"/>
      <c r="B47" s="107"/>
      <c r="C47" s="124"/>
      <c r="D47" s="49" t="s">
        <v>19</v>
      </c>
      <c r="E47" s="39">
        <f t="shared" si="0"/>
        <v>24210.1</v>
      </c>
      <c r="F47" s="41">
        <f>2082+490.5+1072.7</f>
        <v>3645.2</v>
      </c>
      <c r="G47" s="39">
        <f>2170.3+424.2+145.7</f>
        <v>2740.2</v>
      </c>
      <c r="H47" s="39">
        <v>2510.6999999999998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6"/>
      <c r="B48" s="107"/>
      <c r="C48" s="124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3" ht="24" x14ac:dyDescent="0.2">
      <c r="A49" s="126"/>
      <c r="B49" s="107"/>
      <c r="C49" s="124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3" x14ac:dyDescent="0.2">
      <c r="A50" s="126"/>
      <c r="B50" s="107"/>
      <c r="C50" s="124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3" x14ac:dyDescent="0.2">
      <c r="A51" s="126"/>
      <c r="B51" s="108"/>
      <c r="C51" s="124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3" x14ac:dyDescent="0.2">
      <c r="A52" s="126" t="s">
        <v>44</v>
      </c>
      <c r="B52" s="106" t="s">
        <v>62</v>
      </c>
      <c r="C52" s="124" t="s">
        <v>105</v>
      </c>
      <c r="D52" s="8" t="s">
        <v>5</v>
      </c>
      <c r="E52" s="39">
        <f t="shared" si="0"/>
        <v>11430.094499999999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555.90237999999999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3" x14ac:dyDescent="0.2">
      <c r="A53" s="126"/>
      <c r="B53" s="107"/>
      <c r="C53" s="124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3" x14ac:dyDescent="0.2">
      <c r="A54" s="126"/>
      <c r="B54" s="107"/>
      <c r="C54" s="124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3" x14ac:dyDescent="0.2">
      <c r="A55" s="126"/>
      <c r="B55" s="107"/>
      <c r="C55" s="124"/>
      <c r="D55" s="49" t="s">
        <v>13</v>
      </c>
      <c r="E55" s="39">
        <f t="shared" si="0"/>
        <v>11430.094499999999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</f>
        <v>555.90237999999999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3" ht="24" x14ac:dyDescent="0.2">
      <c r="A56" s="126"/>
      <c r="B56" s="107"/>
      <c r="C56" s="124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3" x14ac:dyDescent="0.2">
      <c r="A57" s="126"/>
      <c r="B57" s="107"/>
      <c r="C57" s="124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</row>
    <row r="58" spans="1:13" x14ac:dyDescent="0.2">
      <c r="A58" s="126"/>
      <c r="B58" s="108"/>
      <c r="C58" s="124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3" x14ac:dyDescent="0.2">
      <c r="A59" s="126" t="s">
        <v>45</v>
      </c>
      <c r="B59" s="106" t="s">
        <v>128</v>
      </c>
      <c r="C59" s="124" t="s">
        <v>49</v>
      </c>
      <c r="D59" s="8" t="s">
        <v>5</v>
      </c>
      <c r="E59" s="39">
        <f t="shared" si="12"/>
        <v>23964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3422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3" x14ac:dyDescent="0.2">
      <c r="A60" s="126"/>
      <c r="B60" s="107"/>
      <c r="C60" s="124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3" x14ac:dyDescent="0.2">
      <c r="A61" s="126"/>
      <c r="B61" s="107"/>
      <c r="C61" s="124"/>
      <c r="D61" s="49" t="s">
        <v>19</v>
      </c>
      <c r="E61" s="39">
        <f t="shared" si="12"/>
        <v>23964</v>
      </c>
      <c r="F61" s="41">
        <f>2000-1500</f>
        <v>500</v>
      </c>
      <c r="G61" s="39">
        <f>1000+3617</f>
        <v>4617</v>
      </c>
      <c r="H61" s="39">
        <v>3422</v>
      </c>
      <c r="I61" s="39">
        <v>1025</v>
      </c>
      <c r="J61" s="39">
        <v>400</v>
      </c>
      <c r="K61" s="39">
        <v>2000</v>
      </c>
      <c r="L61" s="39">
        <v>12000</v>
      </c>
    </row>
    <row r="62" spans="1:13" x14ac:dyDescent="0.2">
      <c r="A62" s="126"/>
      <c r="B62" s="107"/>
      <c r="C62" s="124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3" ht="24" x14ac:dyDescent="0.2">
      <c r="A63" s="126"/>
      <c r="B63" s="107"/>
      <c r="C63" s="124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3" x14ac:dyDescent="0.2">
      <c r="A64" s="126"/>
      <c r="B64" s="107"/>
      <c r="C64" s="124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6"/>
      <c r="B65" s="108"/>
      <c r="C65" s="124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6" t="s">
        <v>46</v>
      </c>
      <c r="B66" s="106" t="s">
        <v>69</v>
      </c>
      <c r="C66" s="13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6"/>
      <c r="B67" s="107"/>
      <c r="C67" s="132"/>
      <c r="D67" s="93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6"/>
      <c r="B68" s="107"/>
      <c r="C68" s="132"/>
      <c r="D68" s="93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6"/>
      <c r="B69" s="107"/>
      <c r="C69" s="132"/>
      <c r="D69" s="93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6"/>
      <c r="B70" s="107"/>
      <c r="C70" s="132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6"/>
      <c r="B71" s="107"/>
      <c r="C71" s="132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6"/>
      <c r="B72" s="108"/>
      <c r="C72" s="132"/>
      <c r="D72" s="93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6" t="s">
        <v>47</v>
      </c>
      <c r="B73" s="106" t="s">
        <v>63</v>
      </c>
      <c r="C73" s="13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6"/>
      <c r="B74" s="107"/>
      <c r="C74" s="132"/>
      <c r="D74" s="93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6"/>
      <c r="B75" s="107"/>
      <c r="C75" s="132"/>
      <c r="D75" s="93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6"/>
      <c r="B76" s="107"/>
      <c r="C76" s="132"/>
      <c r="D76" s="93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6"/>
      <c r="B77" s="107"/>
      <c r="C77" s="132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6"/>
      <c r="B78" s="107"/>
      <c r="C78" s="132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6"/>
      <c r="B79" s="108"/>
      <c r="C79" s="132"/>
      <c r="D79" s="93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34" t="s">
        <v>68</v>
      </c>
      <c r="B80" s="106" t="s">
        <v>90</v>
      </c>
      <c r="C80" s="132" t="s">
        <v>165</v>
      </c>
      <c r="D80" s="23" t="s">
        <v>5</v>
      </c>
      <c r="E80" s="39">
        <f t="shared" si="12"/>
        <v>118389.82267000002</v>
      </c>
      <c r="F80" s="41">
        <f>SUM(F81:F86)</f>
        <v>4970</v>
      </c>
      <c r="G80" s="39">
        <f>SUM(G81:G86)</f>
        <v>4525.8140000000003</v>
      </c>
      <c r="H80" s="39">
        <f>SUM(H81:H86)</f>
        <v>60300.008670000003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35"/>
      <c r="B81" s="107"/>
      <c r="C81" s="13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35"/>
      <c r="B82" s="107"/>
      <c r="C82" s="13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35"/>
      <c r="B83" s="107"/>
      <c r="C83" s="132"/>
      <c r="D83" s="49" t="s">
        <v>13</v>
      </c>
      <c r="E83" s="39">
        <f t="shared" si="12"/>
        <v>87787.222669999988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57508.608670000001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35"/>
      <c r="B84" s="107"/>
      <c r="C84" s="132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35"/>
      <c r="B85" s="107"/>
      <c r="C85" s="132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35"/>
      <c r="B86" s="107"/>
      <c r="C86" s="13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35"/>
      <c r="B87" s="107"/>
      <c r="C87" s="124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35"/>
      <c r="B88" s="107"/>
      <c r="C88" s="124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35"/>
      <c r="B89" s="107"/>
      <c r="C89" s="124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35"/>
      <c r="B90" s="107"/>
      <c r="C90" s="124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35"/>
      <c r="B91" s="107"/>
      <c r="C91" s="124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35"/>
      <c r="B92" s="107"/>
      <c r="C92" s="124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35"/>
      <c r="B93" s="107"/>
      <c r="C93" s="124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35"/>
      <c r="B94" s="107"/>
      <c r="C94" s="124" t="s">
        <v>105</v>
      </c>
      <c r="D94" s="8" t="s">
        <v>5</v>
      </c>
      <c r="E94" s="39">
        <f t="shared" ref="E94:E106" si="25">SUM(F94:L94)</f>
        <v>56554.239999999998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12924.52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35"/>
      <c r="B95" s="107"/>
      <c r="C95" s="124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35"/>
      <c r="B96" s="107"/>
      <c r="C96" s="124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2" x14ac:dyDescent="0.2">
      <c r="A97" s="135"/>
      <c r="B97" s="107"/>
      <c r="C97" s="124"/>
      <c r="D97" s="49" t="s">
        <v>13</v>
      </c>
      <c r="E97" s="25">
        <f t="shared" si="25"/>
        <v>34464</v>
      </c>
      <c r="F97" s="25">
        <v>0</v>
      </c>
      <c r="G97" s="25">
        <v>0</v>
      </c>
      <c r="H97" s="39">
        <f>2641.4+5000-250+3300</f>
        <v>10691.4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2" ht="24" x14ac:dyDescent="0.2">
      <c r="A98" s="135"/>
      <c r="B98" s="107"/>
      <c r="C98" s="124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2" x14ac:dyDescent="0.2">
      <c r="A99" s="135"/>
      <c r="B99" s="107"/>
      <c r="C99" s="124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2" x14ac:dyDescent="0.2">
      <c r="A100" s="135"/>
      <c r="B100" s="107"/>
      <c r="C100" s="124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2" x14ac:dyDescent="0.2">
      <c r="A101" s="135"/>
      <c r="B101" s="107"/>
      <c r="C101" s="124" t="s">
        <v>50</v>
      </c>
      <c r="D101" s="8" t="s">
        <v>5</v>
      </c>
      <c r="E101" s="39">
        <f t="shared" si="25"/>
        <v>21206.666669999999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21206.666669999999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2" x14ac:dyDescent="0.2">
      <c r="A102" s="135"/>
      <c r="B102" s="107"/>
      <c r="C102" s="124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2" x14ac:dyDescent="0.2">
      <c r="A103" s="135"/>
      <c r="B103" s="107"/>
      <c r="C103" s="124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2" x14ac:dyDescent="0.2">
      <c r="A104" s="135"/>
      <c r="B104" s="107"/>
      <c r="C104" s="124"/>
      <c r="D104" s="49" t="s">
        <v>13</v>
      </c>
      <c r="E104" s="39">
        <f t="shared" si="25"/>
        <v>21206.666669999999</v>
      </c>
      <c r="F104" s="25">
        <v>0</v>
      </c>
      <c r="G104" s="25">
        <v>0</v>
      </c>
      <c r="H104" s="39">
        <f>7000+1000+13206.66667</f>
        <v>21206.666669999999</v>
      </c>
      <c r="I104" s="25">
        <v>0</v>
      </c>
      <c r="J104" s="25">
        <v>0</v>
      </c>
      <c r="K104" s="25">
        <v>0</v>
      </c>
      <c r="L104" s="25">
        <v>0</v>
      </c>
    </row>
    <row r="105" spans="1:12" ht="24" x14ac:dyDescent="0.2">
      <c r="A105" s="135"/>
      <c r="B105" s="107"/>
      <c r="C105" s="124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</row>
    <row r="106" spans="1:12" x14ac:dyDescent="0.2">
      <c r="A106" s="135"/>
      <c r="B106" s="107"/>
      <c r="C106" s="124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2" x14ac:dyDescent="0.2">
      <c r="A107" s="135"/>
      <c r="B107" s="107"/>
      <c r="C107" s="124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2" x14ac:dyDescent="0.2">
      <c r="A108" s="135"/>
      <c r="B108" s="107"/>
      <c r="C108" s="124" t="s">
        <v>106</v>
      </c>
      <c r="D108" s="8" t="s">
        <v>5</v>
      </c>
      <c r="E108" s="39">
        <f t="shared" ref="E108:E113" si="28">SUM(F108:L108)</f>
        <v>34052.366000000002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25030.542000000001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2" x14ac:dyDescent="0.2">
      <c r="A109" s="135"/>
      <c r="B109" s="107"/>
      <c r="C109" s="124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2" x14ac:dyDescent="0.2">
      <c r="A110" s="135"/>
      <c r="B110" s="107"/>
      <c r="C110" s="124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2" x14ac:dyDescent="0.2">
      <c r="A111" s="135"/>
      <c r="B111" s="107"/>
      <c r="C111" s="124"/>
      <c r="D111" s="49" t="s">
        <v>13</v>
      </c>
      <c r="E111" s="39">
        <f t="shared" si="28"/>
        <v>31536.556</v>
      </c>
      <c r="F111" s="41">
        <v>4350</v>
      </c>
      <c r="G111" s="39">
        <v>2156.0140000000001</v>
      </c>
      <c r="H111" s="39">
        <f>12000-4221.698+17252.24</f>
        <v>25030.542000000001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2" ht="24" x14ac:dyDescent="0.2">
      <c r="A112" s="135"/>
      <c r="B112" s="107"/>
      <c r="C112" s="124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3" x14ac:dyDescent="0.2">
      <c r="A113" s="135"/>
      <c r="B113" s="107"/>
      <c r="C113" s="124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3" x14ac:dyDescent="0.2">
      <c r="A114" s="135"/>
      <c r="B114" s="107"/>
      <c r="C114" s="124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3" x14ac:dyDescent="0.2">
      <c r="A115" s="135"/>
      <c r="B115" s="107"/>
      <c r="C115" s="124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3" x14ac:dyDescent="0.2">
      <c r="A116" s="135"/>
      <c r="B116" s="107"/>
      <c r="C116" s="124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3" x14ac:dyDescent="0.2">
      <c r="A117" s="135"/>
      <c r="B117" s="107"/>
      <c r="C117" s="124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3" x14ac:dyDescent="0.2">
      <c r="A118" s="135"/>
      <c r="B118" s="107"/>
      <c r="C118" s="124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3" ht="24" x14ac:dyDescent="0.2">
      <c r="A119" s="135"/>
      <c r="B119" s="107"/>
      <c r="C119" s="124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</row>
    <row r="120" spans="1:13" x14ac:dyDescent="0.2">
      <c r="A120" s="135"/>
      <c r="B120" s="107"/>
      <c r="C120" s="124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3" ht="17.45" customHeight="1" x14ac:dyDescent="0.2">
      <c r="A121" s="136"/>
      <c r="B121" s="108"/>
      <c r="C121" s="124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3" ht="15" customHeight="1" x14ac:dyDescent="0.2">
      <c r="A122" s="109" t="s">
        <v>12</v>
      </c>
      <c r="B122" s="110"/>
      <c r="C122" s="137"/>
      <c r="D122" s="8" t="s">
        <v>5</v>
      </c>
      <c r="E122" s="40">
        <f>SUM(E123:E128)</f>
        <v>1441427.2462500001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210127.02331000002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</row>
    <row r="123" spans="1:13" ht="15" customHeight="1" x14ac:dyDescent="0.2">
      <c r="A123" s="111"/>
      <c r="B123" s="112"/>
      <c r="C123" s="137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3" ht="15" customHeight="1" x14ac:dyDescent="0.2">
      <c r="A124" s="111"/>
      <c r="B124" s="112"/>
      <c r="C124" s="137"/>
      <c r="D124" s="8" t="s">
        <v>19</v>
      </c>
      <c r="E124" s="40">
        <f>SUM(F124:L124)</f>
        <v>730171.59539999999</v>
      </c>
      <c r="F124" s="42">
        <f t="shared" si="32"/>
        <v>85445</v>
      </c>
      <c r="G124" s="40">
        <f t="shared" si="32"/>
        <v>112381.59539999999</v>
      </c>
      <c r="H124" s="40">
        <f t="shared" si="32"/>
        <v>59187.299999999996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3" ht="15" customHeight="1" x14ac:dyDescent="0.2">
      <c r="A125" s="111"/>
      <c r="B125" s="112"/>
      <c r="C125" s="137"/>
      <c r="D125" s="8" t="s">
        <v>13</v>
      </c>
      <c r="E125" s="40">
        <f t="shared" ref="E125:E128" si="33">SUM(F125:L125)</f>
        <v>509853.24234999996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96339.823310000007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3" ht="24" x14ac:dyDescent="0.2">
      <c r="A126" s="111"/>
      <c r="B126" s="112"/>
      <c r="C126" s="137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3" ht="15" customHeight="1" x14ac:dyDescent="0.2">
      <c r="A127" s="111"/>
      <c r="B127" s="112"/>
      <c r="C127" s="137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3" ht="15" customHeight="1" x14ac:dyDescent="0.2">
      <c r="A128" s="113"/>
      <c r="B128" s="114"/>
      <c r="C128" s="137"/>
      <c r="D128" s="8" t="s">
        <v>20</v>
      </c>
      <c r="E128" s="40">
        <f t="shared" si="33"/>
        <v>198476.3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53552.3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32" t="s">
        <v>14</v>
      </c>
      <c r="B129" s="132"/>
      <c r="C129" s="92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33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33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33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33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33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33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33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33" t="s">
        <v>7</v>
      </c>
      <c r="D137" s="8" t="s">
        <v>5</v>
      </c>
      <c r="E137" s="39">
        <f t="shared" ref="E137:E143" si="35">E122</f>
        <v>1441427.2462500001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210127.02331000002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33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33"/>
      <c r="D139" s="49" t="s">
        <v>19</v>
      </c>
      <c r="E139" s="39">
        <f t="shared" si="35"/>
        <v>730171.59539999999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59187.299999999996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33"/>
      <c r="D140" s="49" t="s">
        <v>13</v>
      </c>
      <c r="E140" s="39">
        <f t="shared" si="35"/>
        <v>509853.24234999996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96339.823310000007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33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33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33"/>
      <c r="D143" s="49" t="s">
        <v>20</v>
      </c>
      <c r="E143" s="39">
        <f t="shared" si="35"/>
        <v>198476.3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53552.3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29" t="s">
        <v>14</v>
      </c>
      <c r="B144" s="129"/>
      <c r="C144" s="94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2" s="14" customFormat="1" x14ac:dyDescent="0.2">
      <c r="A145" s="128" t="s">
        <v>51</v>
      </c>
      <c r="B145" s="128"/>
      <c r="C145" s="138"/>
      <c r="D145" s="44" t="s">
        <v>5</v>
      </c>
      <c r="E145" s="43">
        <f>SUM(E146:E151)</f>
        <v>1208526.8284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143328.174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2" s="14" customFormat="1" x14ac:dyDescent="0.2">
      <c r="A146" s="128"/>
      <c r="B146" s="128"/>
      <c r="C146" s="129"/>
      <c r="D146" s="93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2" s="14" customFormat="1" ht="14.25" customHeight="1" x14ac:dyDescent="0.2">
      <c r="A147" s="128"/>
      <c r="B147" s="128"/>
      <c r="C147" s="129"/>
      <c r="D147" s="93" t="s">
        <v>19</v>
      </c>
      <c r="E147" s="43">
        <f>SUM(F147:L147)</f>
        <v>692741.42999999993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53951.499999999993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</row>
    <row r="148" spans="1:12" s="14" customFormat="1" ht="14.25" customHeight="1" x14ac:dyDescent="0.2">
      <c r="A148" s="128"/>
      <c r="B148" s="128"/>
      <c r="C148" s="129"/>
      <c r="D148" s="93" t="s">
        <v>13</v>
      </c>
      <c r="E148" s="43">
        <f>SUM(F148:L148)</f>
        <v>327901.09840000002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35824.373999999996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2" s="14" customFormat="1" ht="24" x14ac:dyDescent="0.2">
      <c r="A149" s="128"/>
      <c r="B149" s="128"/>
      <c r="C149" s="129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2" s="14" customFormat="1" x14ac:dyDescent="0.2">
      <c r="A150" s="128"/>
      <c r="B150" s="128"/>
      <c r="C150" s="129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2" s="14" customFormat="1" x14ac:dyDescent="0.2">
      <c r="A151" s="128"/>
      <c r="B151" s="128"/>
      <c r="C151" s="129"/>
      <c r="D151" s="93" t="s">
        <v>20</v>
      </c>
      <c r="E151" s="43">
        <f>SUM(F151:L151)</f>
        <v>187884.3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53552.3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2" s="14" customFormat="1" ht="20.25" customHeight="1" x14ac:dyDescent="0.2">
      <c r="A152" s="115" t="s">
        <v>91</v>
      </c>
      <c r="B152" s="116"/>
      <c r="C152" s="129" t="s">
        <v>7</v>
      </c>
      <c r="D152" s="44" t="s">
        <v>5</v>
      </c>
      <c r="E152" s="43">
        <f>SUM(E153:E158)</f>
        <v>34052.366000000002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27">
        <f>SUM(H153:H158)</f>
        <v>25030.542000000001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2" s="14" customFormat="1" ht="15.6" customHeight="1" x14ac:dyDescent="0.2">
      <c r="A153" s="117"/>
      <c r="B153" s="118"/>
      <c r="C153" s="129"/>
      <c r="D153" s="93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2" s="14" customFormat="1" ht="19.5" customHeight="1" x14ac:dyDescent="0.2">
      <c r="A154" s="117"/>
      <c r="B154" s="118"/>
      <c r="C154" s="129"/>
      <c r="D154" s="93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2" s="14" customFormat="1" ht="18" customHeight="1" x14ac:dyDescent="0.2">
      <c r="A155" s="117"/>
      <c r="B155" s="118"/>
      <c r="C155" s="129"/>
      <c r="D155" s="93" t="s">
        <v>13</v>
      </c>
      <c r="E155" s="43">
        <f t="shared" si="49"/>
        <v>31536.556</v>
      </c>
      <c r="F155" s="75">
        <f>F111</f>
        <v>4350</v>
      </c>
      <c r="G155" s="43">
        <f t="shared" ref="G155:L155" si="51">G111</f>
        <v>2156.0140000000001</v>
      </c>
      <c r="H155" s="27">
        <f>H111</f>
        <v>25030.542000000001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2" s="14" customFormat="1" ht="24" x14ac:dyDescent="0.2">
      <c r="A156" s="117"/>
      <c r="B156" s="118"/>
      <c r="C156" s="129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2" s="14" customFormat="1" ht="14.25" customHeight="1" x14ac:dyDescent="0.2">
      <c r="A157" s="117"/>
      <c r="B157" s="118"/>
      <c r="C157" s="129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2" s="14" customFormat="1" ht="18" customHeight="1" x14ac:dyDescent="0.2">
      <c r="A158" s="119"/>
      <c r="B158" s="120"/>
      <c r="C158" s="129"/>
      <c r="D158" s="93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2" s="14" customFormat="1" ht="18.75" customHeight="1" x14ac:dyDescent="0.2">
      <c r="A159" s="128" t="s">
        <v>92</v>
      </c>
      <c r="B159" s="128"/>
      <c r="C159" s="129" t="s">
        <v>7</v>
      </c>
      <c r="D159" s="44" t="s">
        <v>5</v>
      </c>
      <c r="E159" s="43">
        <f>SUM(E160:E165)</f>
        <v>124287.19735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27149.604929999998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2" s="14" customFormat="1" ht="18.75" customHeight="1" x14ac:dyDescent="0.2">
      <c r="A160" s="128"/>
      <c r="B160" s="128"/>
      <c r="C160" s="129"/>
      <c r="D160" s="93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28"/>
      <c r="B161" s="128"/>
      <c r="C161" s="129"/>
      <c r="D161" s="93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28"/>
      <c r="B162" s="128"/>
      <c r="C162" s="129"/>
      <c r="D162" s="93" t="s">
        <v>13</v>
      </c>
      <c r="E162" s="43">
        <f t="shared" si="54"/>
        <v>103941.49345000001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23657.604929999998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28"/>
      <c r="B163" s="128"/>
      <c r="C163" s="129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28"/>
      <c r="B164" s="128"/>
      <c r="C164" s="129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28"/>
      <c r="B165" s="128"/>
      <c r="C165" s="129"/>
      <c r="D165" s="93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28" t="s">
        <v>93</v>
      </c>
      <c r="B166" s="128"/>
      <c r="C166" s="129" t="s">
        <v>7</v>
      </c>
      <c r="D166" s="44" t="s">
        <v>5</v>
      </c>
      <c r="E166" s="43">
        <f>SUM(E167:E172)</f>
        <v>67984.334499999997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13480.42238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28"/>
      <c r="B167" s="128"/>
      <c r="C167" s="129"/>
      <c r="D167" s="93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28"/>
      <c r="B168" s="128"/>
      <c r="C168" s="129"/>
      <c r="D168" s="93" t="s">
        <v>19</v>
      </c>
      <c r="E168" s="27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28"/>
      <c r="B169" s="128"/>
      <c r="C169" s="129"/>
      <c r="D169" s="93" t="s">
        <v>13</v>
      </c>
      <c r="E169" s="43">
        <f t="shared" si="60"/>
        <v>45894.094499999999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11247.302379999999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28"/>
      <c r="B170" s="128"/>
      <c r="C170" s="129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28"/>
      <c r="B171" s="128"/>
      <c r="C171" s="129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28"/>
      <c r="B172" s="128"/>
      <c r="C172" s="129"/>
      <c r="D172" s="93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28" t="s">
        <v>94</v>
      </c>
      <c r="B173" s="128"/>
      <c r="C173" s="129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28"/>
      <c r="B174" s="128"/>
      <c r="C174" s="129"/>
      <c r="D174" s="93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28"/>
      <c r="B175" s="128"/>
      <c r="C175" s="129"/>
      <c r="D175" s="93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28"/>
      <c r="B176" s="128"/>
      <c r="C176" s="129"/>
      <c r="D176" s="93" t="s">
        <v>13</v>
      </c>
      <c r="E176" s="27">
        <f t="shared" si="70"/>
        <v>580</v>
      </c>
      <c r="F176" s="27">
        <v>0</v>
      </c>
      <c r="G176" s="27">
        <v>0</v>
      </c>
      <c r="H176" s="27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28"/>
      <c r="B177" s="128"/>
      <c r="C177" s="129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28"/>
      <c r="B178" s="128"/>
      <c r="C178" s="129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28"/>
      <c r="B179" s="128"/>
      <c r="C179" s="129"/>
      <c r="D179" s="93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30" t="s">
        <v>168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</row>
    <row r="181" spans="1:12" s="14" customFormat="1" ht="18.75" x14ac:dyDescent="0.3">
      <c r="H181" s="76"/>
    </row>
    <row r="182" spans="1:12" s="14" customFormat="1" ht="18.75" x14ac:dyDescent="0.3">
      <c r="A182" s="127"/>
      <c r="B182" s="127"/>
      <c r="C182" s="127"/>
      <c r="D182" s="127"/>
      <c r="H182" s="76"/>
    </row>
  </sheetData>
  <mergeCells count="64"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A182:D182"/>
    <mergeCell ref="A152:B158"/>
    <mergeCell ref="A159:B165"/>
    <mergeCell ref="C159:C165"/>
    <mergeCell ref="C152:C158"/>
    <mergeCell ref="A180:L180"/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abSelected="1" topLeftCell="A25" zoomScale="50" zoomScaleNormal="50" workbookViewId="0">
      <selection activeCell="R9" sqref="R9:V10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39" t="s">
        <v>163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4"/>
    </row>
    <row r="3" spans="1:17" x14ac:dyDescent="0.3">
      <c r="A3" s="54"/>
    </row>
    <row r="4" spans="1:17" x14ac:dyDescent="0.3">
      <c r="A4" s="140" t="s">
        <v>130</v>
      </c>
      <c r="B4" s="140" t="s">
        <v>131</v>
      </c>
      <c r="C4" s="140" t="s">
        <v>132</v>
      </c>
      <c r="D4" s="140" t="s">
        <v>133</v>
      </c>
      <c r="E4" s="140" t="s">
        <v>134</v>
      </c>
      <c r="F4" s="140" t="s">
        <v>135</v>
      </c>
      <c r="G4" s="140" t="s">
        <v>136</v>
      </c>
      <c r="H4" s="140" t="s">
        <v>137</v>
      </c>
      <c r="I4" s="140"/>
      <c r="J4" s="140"/>
      <c r="K4" s="140"/>
      <c r="L4" s="140"/>
      <c r="M4" s="140"/>
      <c r="N4" s="140"/>
      <c r="O4" s="140"/>
      <c r="P4" s="140"/>
      <c r="Q4" s="55"/>
    </row>
    <row r="5" spans="1:17" s="77" customFormat="1" ht="135" customHeight="1" x14ac:dyDescent="0.3">
      <c r="A5" s="140"/>
      <c r="B5" s="140"/>
      <c r="C5" s="140"/>
      <c r="D5" s="140"/>
      <c r="E5" s="140"/>
      <c r="F5" s="140"/>
      <c r="G5" s="140"/>
      <c r="H5" s="85" t="s">
        <v>5</v>
      </c>
      <c r="I5" s="85" t="s">
        <v>138</v>
      </c>
      <c r="J5" s="85" t="s">
        <v>139</v>
      </c>
      <c r="K5" s="85" t="s">
        <v>140</v>
      </c>
      <c r="L5" s="85" t="s">
        <v>141</v>
      </c>
      <c r="M5" s="85" t="s">
        <v>142</v>
      </c>
      <c r="N5" s="85" t="s">
        <v>143</v>
      </c>
      <c r="O5" s="85" t="s">
        <v>144</v>
      </c>
      <c r="P5" s="85" t="s">
        <v>145</v>
      </c>
      <c r="Q5" s="56"/>
    </row>
    <row r="6" spans="1:17" x14ac:dyDescent="0.3">
      <c r="A6" s="87">
        <v>1</v>
      </c>
      <c r="B6" s="87">
        <v>2</v>
      </c>
      <c r="C6" s="87">
        <v>3</v>
      </c>
      <c r="D6" s="87">
        <v>4</v>
      </c>
      <c r="E6" s="87">
        <v>5</v>
      </c>
      <c r="F6" s="87">
        <v>6</v>
      </c>
      <c r="G6" s="87">
        <v>7</v>
      </c>
      <c r="H6" s="87">
        <v>8</v>
      </c>
      <c r="I6" s="87">
        <v>9</v>
      </c>
      <c r="J6" s="87">
        <v>10</v>
      </c>
      <c r="K6" s="87">
        <v>11</v>
      </c>
      <c r="L6" s="87">
        <v>12</v>
      </c>
      <c r="M6" s="87">
        <v>13</v>
      </c>
      <c r="N6" s="87">
        <v>14</v>
      </c>
      <c r="O6" s="87">
        <v>15</v>
      </c>
      <c r="P6" s="87">
        <v>16</v>
      </c>
      <c r="Q6" s="55"/>
    </row>
    <row r="7" spans="1:17" ht="21.75" customHeight="1" x14ac:dyDescent="0.3">
      <c r="A7" s="141" t="s">
        <v>146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57"/>
    </row>
    <row r="8" spans="1:17" ht="21.75" customHeight="1" x14ac:dyDescent="0.3">
      <c r="A8" s="143"/>
      <c r="B8" s="143"/>
      <c r="C8" s="144"/>
      <c r="D8" s="144"/>
      <c r="E8" s="143"/>
      <c r="F8" s="143"/>
      <c r="G8" s="58" t="s">
        <v>147</v>
      </c>
      <c r="H8" s="59" t="s">
        <v>48</v>
      </c>
      <c r="I8" s="59" t="s">
        <v>48</v>
      </c>
      <c r="J8" s="88" t="s">
        <v>48</v>
      </c>
      <c r="K8" s="88" t="s">
        <v>48</v>
      </c>
      <c r="L8" s="88" t="s">
        <v>48</v>
      </c>
      <c r="M8" s="88" t="s">
        <v>48</v>
      </c>
      <c r="N8" s="88" t="s">
        <v>48</v>
      </c>
      <c r="O8" s="88" t="s">
        <v>48</v>
      </c>
      <c r="P8" s="147"/>
      <c r="Q8" s="57"/>
    </row>
    <row r="9" spans="1:17" ht="37.5" x14ac:dyDescent="0.3">
      <c r="A9" s="143"/>
      <c r="B9" s="143"/>
      <c r="C9" s="145"/>
      <c r="D9" s="145"/>
      <c r="E9" s="146"/>
      <c r="F9" s="146"/>
      <c r="G9" s="89" t="s">
        <v>8</v>
      </c>
      <c r="H9" s="88" t="str">
        <f t="shared" ref="H9:I13" si="0">I9</f>
        <v>-</v>
      </c>
      <c r="I9" s="88" t="str">
        <f t="shared" si="0"/>
        <v>-</v>
      </c>
      <c r="J9" s="88" t="s">
        <v>48</v>
      </c>
      <c r="K9" s="88" t="s">
        <v>48</v>
      </c>
      <c r="L9" s="88" t="s">
        <v>48</v>
      </c>
      <c r="M9" s="88" t="s">
        <v>48</v>
      </c>
      <c r="N9" s="88" t="s">
        <v>48</v>
      </c>
      <c r="O9" s="88" t="s">
        <v>48</v>
      </c>
      <c r="P9" s="146"/>
      <c r="Q9" s="57"/>
    </row>
    <row r="10" spans="1:17" ht="56.25" x14ac:dyDescent="0.3">
      <c r="A10" s="143"/>
      <c r="B10" s="143"/>
      <c r="C10" s="145"/>
      <c r="D10" s="145"/>
      <c r="E10" s="146"/>
      <c r="F10" s="146"/>
      <c r="G10" s="89" t="s">
        <v>19</v>
      </c>
      <c r="H10" s="59" t="s">
        <v>48</v>
      </c>
      <c r="I10" s="59" t="s">
        <v>48</v>
      </c>
      <c r="J10" s="88" t="s">
        <v>48</v>
      </c>
      <c r="K10" s="88" t="s">
        <v>48</v>
      </c>
      <c r="L10" s="88" t="s">
        <v>48</v>
      </c>
      <c r="M10" s="88" t="s">
        <v>48</v>
      </c>
      <c r="N10" s="88" t="s">
        <v>48</v>
      </c>
      <c r="O10" s="88" t="s">
        <v>48</v>
      </c>
      <c r="P10" s="146"/>
      <c r="Q10" s="57"/>
    </row>
    <row r="11" spans="1:17" x14ac:dyDescent="0.3">
      <c r="A11" s="143"/>
      <c r="B11" s="143"/>
      <c r="C11" s="145"/>
      <c r="D11" s="145"/>
      <c r="E11" s="146"/>
      <c r="F11" s="146"/>
      <c r="G11" s="89" t="s">
        <v>13</v>
      </c>
      <c r="H11" s="88" t="s">
        <v>48</v>
      </c>
      <c r="I11" s="88" t="s">
        <v>48</v>
      </c>
      <c r="J11" s="88" t="s">
        <v>48</v>
      </c>
      <c r="K11" s="88" t="s">
        <v>48</v>
      </c>
      <c r="L11" s="88" t="s">
        <v>48</v>
      </c>
      <c r="M11" s="88" t="s">
        <v>48</v>
      </c>
      <c r="N11" s="88" t="s">
        <v>48</v>
      </c>
      <c r="O11" s="88" t="s">
        <v>48</v>
      </c>
      <c r="P11" s="146"/>
      <c r="Q11" s="57"/>
    </row>
    <row r="12" spans="1:17" ht="75" x14ac:dyDescent="0.3">
      <c r="A12" s="143"/>
      <c r="B12" s="143"/>
      <c r="C12" s="145"/>
      <c r="D12" s="145"/>
      <c r="E12" s="146"/>
      <c r="F12" s="146"/>
      <c r="G12" s="89" t="s">
        <v>9</v>
      </c>
      <c r="H12" s="59" t="s">
        <v>48</v>
      </c>
      <c r="I12" s="59" t="s">
        <v>48</v>
      </c>
      <c r="J12" s="88" t="s">
        <v>48</v>
      </c>
      <c r="K12" s="88" t="s">
        <v>48</v>
      </c>
      <c r="L12" s="88" t="s">
        <v>48</v>
      </c>
      <c r="M12" s="88" t="s">
        <v>48</v>
      </c>
      <c r="N12" s="88" t="s">
        <v>48</v>
      </c>
      <c r="O12" s="88" t="s">
        <v>48</v>
      </c>
      <c r="P12" s="146"/>
      <c r="Q12" s="57"/>
    </row>
    <row r="13" spans="1:17" ht="37.5" x14ac:dyDescent="0.3">
      <c r="A13" s="143"/>
      <c r="B13" s="143"/>
      <c r="C13" s="145"/>
      <c r="D13" s="145"/>
      <c r="E13" s="146"/>
      <c r="F13" s="146"/>
      <c r="G13" s="60" t="s">
        <v>18</v>
      </c>
      <c r="H13" s="88" t="str">
        <f t="shared" si="0"/>
        <v>-</v>
      </c>
      <c r="I13" s="88" t="str">
        <f t="shared" si="0"/>
        <v>-</v>
      </c>
      <c r="J13" s="88" t="s">
        <v>48</v>
      </c>
      <c r="K13" s="88" t="s">
        <v>48</v>
      </c>
      <c r="L13" s="88" t="s">
        <v>48</v>
      </c>
      <c r="M13" s="88" t="s">
        <v>48</v>
      </c>
      <c r="N13" s="88" t="s">
        <v>48</v>
      </c>
      <c r="O13" s="88" t="s">
        <v>48</v>
      </c>
      <c r="P13" s="146"/>
      <c r="Q13" s="57"/>
    </row>
    <row r="14" spans="1:17" ht="21.75" customHeight="1" x14ac:dyDescent="0.3">
      <c r="A14" s="143"/>
      <c r="B14" s="143"/>
      <c r="C14" s="145"/>
      <c r="D14" s="145"/>
      <c r="E14" s="146"/>
      <c r="F14" s="146"/>
      <c r="G14" s="89" t="s">
        <v>20</v>
      </c>
      <c r="H14" s="59" t="s">
        <v>48</v>
      </c>
      <c r="I14" s="59" t="s">
        <v>48</v>
      </c>
      <c r="J14" s="88" t="s">
        <v>48</v>
      </c>
      <c r="K14" s="88" t="s">
        <v>48</v>
      </c>
      <c r="L14" s="88" t="s">
        <v>48</v>
      </c>
      <c r="M14" s="88" t="s">
        <v>48</v>
      </c>
      <c r="N14" s="88" t="s">
        <v>48</v>
      </c>
      <c r="O14" s="88" t="s">
        <v>48</v>
      </c>
      <c r="P14" s="146"/>
      <c r="Q14" s="57"/>
    </row>
    <row r="15" spans="1:17" s="77" customFormat="1" x14ac:dyDescent="0.3">
      <c r="A15" s="148" t="s">
        <v>148</v>
      </c>
      <c r="B15" s="148"/>
      <c r="C15" s="148"/>
      <c r="D15" s="148"/>
      <c r="E15" s="148"/>
      <c r="F15" s="149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50"/>
      <c r="Q15" s="62"/>
    </row>
    <row r="16" spans="1:17" ht="37.5" x14ac:dyDescent="0.3">
      <c r="A16" s="148"/>
      <c r="B16" s="148"/>
      <c r="C16" s="148"/>
      <c r="D16" s="148"/>
      <c r="E16" s="148"/>
      <c r="F16" s="149"/>
      <c r="G16" s="89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51"/>
      <c r="Q16" s="63"/>
    </row>
    <row r="17" spans="1:17" ht="56.25" x14ac:dyDescent="0.3">
      <c r="A17" s="148"/>
      <c r="B17" s="148"/>
      <c r="C17" s="148"/>
      <c r="D17" s="148"/>
      <c r="E17" s="148"/>
      <c r="F17" s="149"/>
      <c r="G17" s="89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51"/>
      <c r="Q17" s="63"/>
    </row>
    <row r="18" spans="1:17" x14ac:dyDescent="0.3">
      <c r="A18" s="148"/>
      <c r="B18" s="148"/>
      <c r="C18" s="148"/>
      <c r="D18" s="148"/>
      <c r="E18" s="148"/>
      <c r="F18" s="149"/>
      <c r="G18" s="89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51"/>
      <c r="Q18" s="63"/>
    </row>
    <row r="19" spans="1:17" ht="75" x14ac:dyDescent="0.3">
      <c r="A19" s="148"/>
      <c r="B19" s="148"/>
      <c r="C19" s="148"/>
      <c r="D19" s="148"/>
      <c r="E19" s="148"/>
      <c r="F19" s="149"/>
      <c r="G19" s="89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51"/>
      <c r="Q19" s="63"/>
    </row>
    <row r="20" spans="1:17" ht="37.5" x14ac:dyDescent="0.3">
      <c r="A20" s="148"/>
      <c r="B20" s="148"/>
      <c r="C20" s="148"/>
      <c r="D20" s="148"/>
      <c r="E20" s="148"/>
      <c r="F20" s="149"/>
      <c r="G20" s="89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51"/>
      <c r="Q20" s="63"/>
    </row>
    <row r="21" spans="1:17" ht="27" customHeight="1" x14ac:dyDescent="0.3">
      <c r="A21" s="148"/>
      <c r="B21" s="148"/>
      <c r="C21" s="148"/>
      <c r="D21" s="148"/>
      <c r="E21" s="148"/>
      <c r="F21" s="149"/>
      <c r="G21" s="89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52"/>
      <c r="Q21" s="63"/>
    </row>
    <row r="22" spans="1:17" ht="27" customHeight="1" x14ac:dyDescent="0.3">
      <c r="A22" s="141" t="s">
        <v>150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64"/>
    </row>
    <row r="23" spans="1:17" ht="162.75" customHeight="1" x14ac:dyDescent="0.3">
      <c r="A23" s="86" t="s">
        <v>26</v>
      </c>
      <c r="B23" s="153" t="s">
        <v>151</v>
      </c>
      <c r="C23" s="154"/>
      <c r="D23" s="86" t="s">
        <v>152</v>
      </c>
      <c r="E23" s="86" t="s">
        <v>134</v>
      </c>
      <c r="F23" s="86" t="s">
        <v>135</v>
      </c>
      <c r="G23" s="86" t="s">
        <v>136</v>
      </c>
      <c r="H23" s="86" t="s">
        <v>5</v>
      </c>
      <c r="I23" s="86" t="s">
        <v>138</v>
      </c>
      <c r="J23" s="86" t="s">
        <v>139</v>
      </c>
      <c r="K23" s="86" t="s">
        <v>140</v>
      </c>
      <c r="L23" s="86" t="s">
        <v>141</v>
      </c>
      <c r="M23" s="86" t="s">
        <v>142</v>
      </c>
      <c r="N23" s="86" t="s">
        <v>143</v>
      </c>
      <c r="O23" s="86" t="s">
        <v>144</v>
      </c>
      <c r="P23" s="65" t="s">
        <v>145</v>
      </c>
      <c r="Q23" s="64"/>
    </row>
    <row r="24" spans="1:17" s="77" customFormat="1" ht="30.75" customHeight="1" x14ac:dyDescent="0.3">
      <c r="A24" s="144" t="s">
        <v>157</v>
      </c>
      <c r="B24" s="156" t="s">
        <v>156</v>
      </c>
      <c r="C24" s="157"/>
      <c r="D24" s="148" t="s">
        <v>160</v>
      </c>
      <c r="E24" s="143" t="s">
        <v>161</v>
      </c>
      <c r="F24" s="143" t="s">
        <v>158</v>
      </c>
      <c r="G24" s="61" t="s">
        <v>147</v>
      </c>
      <c r="H24" s="68">
        <f>SUM(I24:O24)</f>
        <v>90331.776379999996</v>
      </c>
      <c r="I24" s="59" t="s">
        <v>48</v>
      </c>
      <c r="J24" s="59" t="s">
        <v>48</v>
      </c>
      <c r="K24" s="68">
        <f>SUM(K25:K30)</f>
        <v>90331.776379999996</v>
      </c>
      <c r="L24" s="59" t="s">
        <v>48</v>
      </c>
      <c r="M24" s="59" t="s">
        <v>48</v>
      </c>
      <c r="N24" s="59" t="s">
        <v>48</v>
      </c>
      <c r="O24" s="59" t="s">
        <v>48</v>
      </c>
      <c r="P24" s="150" t="s">
        <v>159</v>
      </c>
      <c r="Q24" s="62"/>
    </row>
    <row r="25" spans="1:17" ht="37.5" x14ac:dyDescent="0.3">
      <c r="A25" s="145"/>
      <c r="B25" s="158"/>
      <c r="C25" s="159"/>
      <c r="D25" s="162"/>
      <c r="E25" s="146"/>
      <c r="F25" s="146"/>
      <c r="G25" s="89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51"/>
      <c r="Q25" s="63"/>
    </row>
    <row r="26" spans="1:17" ht="56.25" x14ac:dyDescent="0.3">
      <c r="A26" s="145"/>
      <c r="B26" s="158"/>
      <c r="C26" s="159"/>
      <c r="D26" s="162"/>
      <c r="E26" s="146"/>
      <c r="F26" s="146"/>
      <c r="G26" s="89" t="s">
        <v>19</v>
      </c>
      <c r="H26" s="68">
        <f>K26</f>
        <v>53951.5</v>
      </c>
      <c r="I26" s="59" t="s">
        <v>48</v>
      </c>
      <c r="J26" s="59" t="s">
        <v>48</v>
      </c>
      <c r="K26" s="69">
        <v>53951.5</v>
      </c>
      <c r="L26" s="59" t="s">
        <v>48</v>
      </c>
      <c r="M26" s="59" t="s">
        <v>48</v>
      </c>
      <c r="N26" s="59" t="s">
        <v>48</v>
      </c>
      <c r="O26" s="59" t="s">
        <v>48</v>
      </c>
      <c r="P26" s="151"/>
      <c r="Q26" s="63"/>
    </row>
    <row r="27" spans="1:17" ht="36" customHeight="1" x14ac:dyDescent="0.3">
      <c r="A27" s="145"/>
      <c r="B27" s="158"/>
      <c r="C27" s="159"/>
      <c r="D27" s="162"/>
      <c r="E27" s="146"/>
      <c r="F27" s="146"/>
      <c r="G27" s="89" t="s">
        <v>13</v>
      </c>
      <c r="H27" s="68">
        <f>K27</f>
        <v>36380.276380000003</v>
      </c>
      <c r="I27" s="59" t="s">
        <v>48</v>
      </c>
      <c r="J27" s="59" t="s">
        <v>48</v>
      </c>
      <c r="K27" s="69">
        <v>36380.276380000003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51"/>
      <c r="Q27" s="63"/>
    </row>
    <row r="28" spans="1:17" ht="78.75" customHeight="1" x14ac:dyDescent="0.3">
      <c r="A28" s="145"/>
      <c r="B28" s="158"/>
      <c r="C28" s="159"/>
      <c r="D28" s="162"/>
      <c r="E28" s="146"/>
      <c r="F28" s="146"/>
      <c r="G28" s="89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51"/>
      <c r="Q28" s="63"/>
    </row>
    <row r="29" spans="1:17" ht="37.5" x14ac:dyDescent="0.3">
      <c r="A29" s="145"/>
      <c r="B29" s="158"/>
      <c r="C29" s="159"/>
      <c r="D29" s="162"/>
      <c r="E29" s="146"/>
      <c r="F29" s="146"/>
      <c r="G29" s="89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51"/>
      <c r="Q29" s="63"/>
    </row>
    <row r="30" spans="1:17" ht="29.25" customHeight="1" x14ac:dyDescent="0.3">
      <c r="A30" s="155"/>
      <c r="B30" s="160"/>
      <c r="C30" s="161"/>
      <c r="D30" s="162"/>
      <c r="E30" s="146"/>
      <c r="F30" s="146"/>
      <c r="G30" s="89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51"/>
      <c r="Q30" s="63"/>
    </row>
    <row r="31" spans="1:17" s="77" customFormat="1" ht="25.15" customHeight="1" x14ac:dyDescent="0.3">
      <c r="A31" s="148" t="s">
        <v>153</v>
      </c>
      <c r="B31" s="148"/>
      <c r="C31" s="148"/>
      <c r="D31" s="148"/>
      <c r="E31" s="148"/>
      <c r="F31" s="148"/>
      <c r="G31" s="61" t="s">
        <v>147</v>
      </c>
      <c r="H31" s="68">
        <f>H24</f>
        <v>90331.776379999996</v>
      </c>
      <c r="I31" s="68" t="s">
        <v>48</v>
      </c>
      <c r="J31" s="68" t="s">
        <v>48</v>
      </c>
      <c r="K31" s="68">
        <f>K24</f>
        <v>90331.776379999996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8"/>
      <c r="B32" s="148"/>
      <c r="C32" s="148"/>
      <c r="D32" s="148"/>
      <c r="E32" s="148"/>
      <c r="F32" s="148"/>
      <c r="G32" s="89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50" t="s">
        <v>159</v>
      </c>
      <c r="Q32" s="63"/>
    </row>
    <row r="33" spans="1:17" ht="56.25" x14ac:dyDescent="0.3">
      <c r="A33" s="148"/>
      <c r="B33" s="148"/>
      <c r="C33" s="148"/>
      <c r="D33" s="148"/>
      <c r="E33" s="148"/>
      <c r="F33" s="148"/>
      <c r="G33" s="89" t="s">
        <v>19</v>
      </c>
      <c r="H33" s="68">
        <f>H26</f>
        <v>53951.5</v>
      </c>
      <c r="I33" s="68" t="s">
        <v>48</v>
      </c>
      <c r="J33" s="68" t="s">
        <v>48</v>
      </c>
      <c r="K33" s="69">
        <f>K26</f>
        <v>53951.5</v>
      </c>
      <c r="L33" s="59" t="s">
        <v>48</v>
      </c>
      <c r="M33" s="59" t="s">
        <v>48</v>
      </c>
      <c r="N33" s="59" t="s">
        <v>48</v>
      </c>
      <c r="O33" s="59" t="s">
        <v>48</v>
      </c>
      <c r="P33" s="151"/>
      <c r="Q33" s="63"/>
    </row>
    <row r="34" spans="1:17" ht="27.6" customHeight="1" x14ac:dyDescent="0.3">
      <c r="A34" s="148"/>
      <c r="B34" s="148"/>
      <c r="C34" s="148"/>
      <c r="D34" s="148"/>
      <c r="E34" s="148"/>
      <c r="F34" s="148"/>
      <c r="G34" s="89" t="s">
        <v>13</v>
      </c>
      <c r="H34" s="68">
        <f>H27</f>
        <v>36380.276380000003</v>
      </c>
      <c r="I34" s="68" t="s">
        <v>48</v>
      </c>
      <c r="J34" s="68" t="s">
        <v>48</v>
      </c>
      <c r="K34" s="69">
        <f>K27</f>
        <v>36380.276380000003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51"/>
      <c r="Q34" s="63"/>
    </row>
    <row r="35" spans="1:17" ht="75" x14ac:dyDescent="0.3">
      <c r="A35" s="148"/>
      <c r="B35" s="148"/>
      <c r="C35" s="148"/>
      <c r="D35" s="148"/>
      <c r="E35" s="148"/>
      <c r="F35" s="148"/>
      <c r="G35" s="89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51"/>
      <c r="Q35" s="63"/>
    </row>
    <row r="36" spans="1:17" ht="37.5" x14ac:dyDescent="0.3">
      <c r="A36" s="148"/>
      <c r="B36" s="148"/>
      <c r="C36" s="148"/>
      <c r="D36" s="148"/>
      <c r="E36" s="148"/>
      <c r="F36" s="148"/>
      <c r="G36" s="89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51"/>
      <c r="Q36" s="63"/>
    </row>
    <row r="37" spans="1:17" x14ac:dyDescent="0.3">
      <c r="A37" s="148"/>
      <c r="B37" s="148"/>
      <c r="C37" s="148"/>
      <c r="D37" s="148"/>
      <c r="E37" s="148"/>
      <c r="F37" s="148"/>
      <c r="G37" s="89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52"/>
      <c r="Q37" s="63"/>
    </row>
    <row r="38" spans="1:17" x14ac:dyDescent="0.3">
      <c r="A38" s="164" t="s">
        <v>154</v>
      </c>
      <c r="B38" s="164"/>
      <c r="C38" s="164"/>
      <c r="D38" s="164"/>
      <c r="E38" s="164"/>
      <c r="F38" s="164"/>
      <c r="G38" s="61" t="s">
        <v>147</v>
      </c>
      <c r="H38" s="68">
        <f>H31</f>
        <v>90331.776379999996</v>
      </c>
      <c r="I38" s="68" t="str">
        <f t="shared" ref="I38:O38" si="1">I15</f>
        <v>-</v>
      </c>
      <c r="J38" s="68" t="str">
        <f t="shared" si="1"/>
        <v>-</v>
      </c>
      <c r="K38" s="68">
        <f>K31</f>
        <v>90331.776379999996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50" t="s">
        <v>159</v>
      </c>
      <c r="Q38" s="62"/>
    </row>
    <row r="39" spans="1:17" ht="37.5" x14ac:dyDescent="0.3">
      <c r="A39" s="164"/>
      <c r="B39" s="164"/>
      <c r="C39" s="164"/>
      <c r="D39" s="164"/>
      <c r="E39" s="164"/>
      <c r="F39" s="164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51"/>
      <c r="Q39" s="62"/>
    </row>
    <row r="40" spans="1:17" ht="56.25" x14ac:dyDescent="0.3">
      <c r="A40" s="164"/>
      <c r="B40" s="164"/>
      <c r="C40" s="164"/>
      <c r="D40" s="164"/>
      <c r="E40" s="164"/>
      <c r="F40" s="164"/>
      <c r="G40" s="91" t="s">
        <v>19</v>
      </c>
      <c r="H40" s="68">
        <f>K40</f>
        <v>53951.5</v>
      </c>
      <c r="I40" s="68" t="str">
        <f t="shared" si="2"/>
        <v>-</v>
      </c>
      <c r="J40" s="68" t="str">
        <f t="shared" si="2"/>
        <v>-</v>
      </c>
      <c r="K40" s="69">
        <f>K33</f>
        <v>53951.5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51"/>
      <c r="Q40" s="62"/>
    </row>
    <row r="41" spans="1:17" ht="37.5" x14ac:dyDescent="0.3">
      <c r="A41" s="164"/>
      <c r="B41" s="164"/>
      <c r="C41" s="164"/>
      <c r="D41" s="164"/>
      <c r="E41" s="164"/>
      <c r="F41" s="164"/>
      <c r="G41" s="91" t="s">
        <v>13</v>
      </c>
      <c r="H41" s="68">
        <f>K41</f>
        <v>36380.276380000003</v>
      </c>
      <c r="I41" s="68" t="str">
        <f t="shared" si="2"/>
        <v>-</v>
      </c>
      <c r="J41" s="68" t="str">
        <f t="shared" si="2"/>
        <v>-</v>
      </c>
      <c r="K41" s="69">
        <f>K34</f>
        <v>36380.276380000003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51"/>
      <c r="Q41" s="62"/>
    </row>
    <row r="42" spans="1:17" ht="75" x14ac:dyDescent="0.3">
      <c r="A42" s="164"/>
      <c r="B42" s="164"/>
      <c r="C42" s="164"/>
      <c r="D42" s="164"/>
      <c r="E42" s="164"/>
      <c r="F42" s="164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51"/>
      <c r="Q42" s="62"/>
    </row>
    <row r="43" spans="1:17" ht="37.5" x14ac:dyDescent="0.3">
      <c r="A43" s="164"/>
      <c r="B43" s="164"/>
      <c r="C43" s="164"/>
      <c r="D43" s="164"/>
      <c r="E43" s="164"/>
      <c r="F43" s="164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51"/>
      <c r="Q43" s="62"/>
    </row>
    <row r="44" spans="1:17" ht="37.5" x14ac:dyDescent="0.3">
      <c r="A44" s="164"/>
      <c r="B44" s="164"/>
      <c r="C44" s="164"/>
      <c r="D44" s="164"/>
      <c r="E44" s="164"/>
      <c r="F44" s="164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52"/>
      <c r="Q44" s="62"/>
    </row>
    <row r="45" spans="1:17" ht="81.75" customHeight="1" x14ac:dyDescent="0.3">
      <c r="A45" s="66"/>
      <c r="B45" s="148" t="s">
        <v>155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67"/>
    </row>
    <row r="46" spans="1:17" ht="15.75" customHeight="1" x14ac:dyDescent="0.3"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90"/>
    </row>
    <row r="47" spans="1:17" x14ac:dyDescent="0.3">
      <c r="B47" s="163"/>
      <c r="C47" s="163"/>
      <c r="D47" s="163"/>
      <c r="E47" s="163"/>
    </row>
  </sheetData>
  <mergeCells count="34">
    <mergeCell ref="B47:E47"/>
    <mergeCell ref="A31:F37"/>
    <mergeCell ref="P32:P37"/>
    <mergeCell ref="A38:F44"/>
    <mergeCell ref="P38:P44"/>
    <mergeCell ref="B45:P45"/>
    <mergeCell ref="B46:P46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A7:P7"/>
    <mergeCell ref="A8:A14"/>
    <mergeCell ref="B8:B14"/>
    <mergeCell ref="C8:C14"/>
    <mergeCell ref="D8:D14"/>
    <mergeCell ref="E8:E14"/>
    <mergeCell ref="F8:F14"/>
    <mergeCell ref="P8:P14"/>
    <mergeCell ref="A2:P2"/>
    <mergeCell ref="A4:A5"/>
    <mergeCell ref="B4:B5"/>
    <mergeCell ref="C4:C5"/>
    <mergeCell ref="D4:D5"/>
    <mergeCell ref="E4:E5"/>
    <mergeCell ref="F4:F5"/>
    <mergeCell ref="G4:G5"/>
    <mergeCell ref="H4:P4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view="pageBreakPreview" zoomScale="80" zoomScaleSheetLayoutView="80" workbookViewId="0">
      <selection activeCell="G24" sqref="G24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8" t="s">
        <v>29</v>
      </c>
      <c r="B3" s="168"/>
      <c r="C3" s="168"/>
      <c r="D3" s="168"/>
      <c r="E3" s="168"/>
    </row>
    <row r="4" spans="1:5" x14ac:dyDescent="0.25">
      <c r="A4" s="32"/>
    </row>
    <row r="5" spans="1:5" x14ac:dyDescent="0.25">
      <c r="A5" s="100" t="s">
        <v>26</v>
      </c>
      <c r="B5" s="100" t="s">
        <v>27</v>
      </c>
      <c r="C5" s="100"/>
      <c r="D5" s="100"/>
      <c r="E5" s="100" t="s">
        <v>53</v>
      </c>
    </row>
    <row r="6" spans="1:5" x14ac:dyDescent="0.25">
      <c r="A6" s="100"/>
      <c r="B6" s="100"/>
      <c r="C6" s="100"/>
      <c r="D6" s="100"/>
      <c r="E6" s="100"/>
    </row>
    <row r="7" spans="1:5" ht="67.5" customHeight="1" x14ac:dyDescent="0.25">
      <c r="A7" s="100"/>
      <c r="B7" s="70" t="s">
        <v>31</v>
      </c>
      <c r="C7" s="70" t="s">
        <v>28</v>
      </c>
      <c r="D7" s="70" t="s">
        <v>78</v>
      </c>
      <c r="E7" s="100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0" t="s">
        <v>52</v>
      </c>
      <c r="B9" s="100"/>
      <c r="C9" s="100"/>
      <c r="D9" s="100"/>
      <c r="E9" s="100"/>
    </row>
    <row r="10" spans="1:5" x14ac:dyDescent="0.25">
      <c r="A10" s="100" t="s">
        <v>54</v>
      </c>
      <c r="B10" s="100"/>
      <c r="C10" s="100"/>
      <c r="D10" s="100"/>
      <c r="E10" s="100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2" t="s">
        <v>10</v>
      </c>
      <c r="B12" s="169" t="s">
        <v>111</v>
      </c>
      <c r="C12" s="79" t="s">
        <v>112</v>
      </c>
      <c r="D12" s="80" t="s">
        <v>113</v>
      </c>
      <c r="E12" s="179" t="s">
        <v>114</v>
      </c>
    </row>
    <row r="13" spans="1:5" ht="177.6" customHeight="1" x14ac:dyDescent="0.25">
      <c r="A13" s="173"/>
      <c r="B13" s="170"/>
      <c r="C13" s="70" t="s">
        <v>102</v>
      </c>
      <c r="D13" s="71" t="s">
        <v>97</v>
      </c>
      <c r="E13" s="180"/>
    </row>
    <row r="14" spans="1:5" ht="158.44999999999999" customHeight="1" x14ac:dyDescent="0.25">
      <c r="A14" s="174"/>
      <c r="B14" s="171"/>
      <c r="C14" s="37" t="s">
        <v>98</v>
      </c>
      <c r="D14" s="38" t="s">
        <v>101</v>
      </c>
      <c r="E14" s="181"/>
    </row>
    <row r="15" spans="1:5" ht="256.89999999999998" customHeight="1" x14ac:dyDescent="0.25">
      <c r="A15" s="173" t="s">
        <v>42</v>
      </c>
      <c r="B15" s="170" t="s">
        <v>115</v>
      </c>
      <c r="C15" s="81" t="s">
        <v>116</v>
      </c>
      <c r="D15" s="81" t="s">
        <v>117</v>
      </c>
      <c r="E15" s="172" t="s">
        <v>80</v>
      </c>
    </row>
    <row r="16" spans="1:5" ht="210.6" customHeight="1" x14ac:dyDescent="0.25">
      <c r="A16" s="175"/>
      <c r="B16" s="176"/>
      <c r="C16" s="70" t="s">
        <v>103</v>
      </c>
      <c r="D16" s="71" t="s">
        <v>99</v>
      </c>
      <c r="E16" s="175"/>
    </row>
    <row r="17" spans="1:5" ht="247.9" customHeight="1" x14ac:dyDescent="0.25">
      <c r="A17" s="178" t="s">
        <v>43</v>
      </c>
      <c r="B17" s="177" t="s">
        <v>118</v>
      </c>
      <c r="C17" s="70" t="s">
        <v>119</v>
      </c>
      <c r="D17" s="71" t="s">
        <v>120</v>
      </c>
      <c r="E17" s="178" t="s">
        <v>81</v>
      </c>
    </row>
    <row r="18" spans="1:5" ht="228.6" customHeight="1" x14ac:dyDescent="0.25">
      <c r="A18" s="175"/>
      <c r="B18" s="176"/>
      <c r="C18" s="70" t="s">
        <v>104</v>
      </c>
      <c r="D18" s="71" t="s">
        <v>97</v>
      </c>
      <c r="E18" s="175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5" t="s">
        <v>55</v>
      </c>
      <c r="B22" s="166"/>
      <c r="C22" s="166"/>
      <c r="D22" s="166"/>
      <c r="E22" s="167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2021-09-29T10:57:54Z</dcterms:modified>
</cp:coreProperties>
</file>